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kereselidze\Desktop\"/>
    </mc:Choice>
  </mc:AlternateContent>
  <bookViews>
    <workbookView xWindow="0" yWindow="0" windowWidth="27615" windowHeight="11670" activeTab="1"/>
  </bookViews>
  <sheets>
    <sheet name="ოზურგეთი" sheetId="1" r:id="rId1"/>
    <sheet name="ლანჩხუთი" sheetId="2" r:id="rId2"/>
  </sheets>
  <definedNames>
    <definedName name="_xlnm._FilterDatabase" localSheetId="1" hidden="1">ლანჩხუთი!$B$21:$H$59</definedName>
    <definedName name="_xlnm._FilterDatabase" localSheetId="0" hidden="1">ოზურგეთი!$B$20:$H$58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7" i="2" l="1"/>
  <c r="H16" i="1"/>
  <c r="H59" i="2" l="1"/>
  <c r="G59" i="2"/>
  <c r="I17" i="2"/>
  <c r="G17" i="2"/>
  <c r="G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G16" i="1"/>
  <c r="H15" i="1"/>
  <c r="H14" i="1"/>
  <c r="H13" i="1"/>
  <c r="I12" i="1"/>
  <c r="I16" i="1" s="1"/>
  <c r="H12" i="1"/>
  <c r="H11" i="1"/>
  <c r="H10" i="1"/>
  <c r="H9" i="1"/>
  <c r="H58" i="1" l="1"/>
</calcChain>
</file>

<file path=xl/sharedStrings.xml><?xml version="1.0" encoding="utf-8"?>
<sst xmlns="http://schemas.openxmlformats.org/spreadsheetml/2006/main" count="263" uniqueCount="107">
  <si>
    <t>ფასეულობათა დასახელება</t>
  </si>
  <si>
    <t>საინვენტარიზაციო ნომერი</t>
  </si>
  <si>
    <t>ზომის ერთეული</t>
  </si>
  <si>
    <t>ფასი, ლარი</t>
  </si>
  <si>
    <t>ნარჩენი ღ-ბა2020წ.01.01</t>
  </si>
  <si>
    <t>რაოდენობა</t>
  </si>
  <si>
    <t>თანხა, ლარი</t>
  </si>
  <si>
    <t>მაცივარი</t>
  </si>
  <si>
    <t>027103</t>
  </si>
  <si>
    <t>ც</t>
  </si>
  <si>
    <t>ჭურჭლის სარეცხი მანქანა</t>
  </si>
  <si>
    <t>027105</t>
  </si>
  <si>
    <t>სამზარეულოს ავეჯი(კომპლექტი)</t>
  </si>
  <si>
    <t>027107</t>
  </si>
  <si>
    <t>დივანი,,xazar"</t>
  </si>
  <si>
    <t>027129</t>
  </si>
  <si>
    <t>ტელევიზორი(საკიდით)</t>
  </si>
  <si>
    <t>027127</t>
  </si>
  <si>
    <t>სარეცხი მანქანა,,WA72125"</t>
  </si>
  <si>
    <t>027108</t>
  </si>
  <si>
    <t>საშრობი</t>
  </si>
  <si>
    <t>027110</t>
  </si>
  <si>
    <t>სულ ჯამი</t>
  </si>
  <si>
    <t>ძირითადი აქტივები</t>
  </si>
  <si>
    <t>N</t>
  </si>
  <si>
    <t>ოზურგეთი -დ. აღმაშენებლის ქ.148</t>
  </si>
  <si>
    <t>გარდერობი,,LILIYA"სარკიანი</t>
  </si>
  <si>
    <t>027136-027140</t>
  </si>
  <si>
    <t>ტუმბო,,LILIYA"</t>
  </si>
  <si>
    <t>027151-027160</t>
  </si>
  <si>
    <t>საწერი მაგიდა</t>
  </si>
  <si>
    <t>027141-027150</t>
  </si>
  <si>
    <t>სკამი</t>
  </si>
  <si>
    <t>საწოლი ,,LILIYA"(მატრასით)</t>
  </si>
  <si>
    <t>027161-027170</t>
  </si>
  <si>
    <t>საბანი</t>
  </si>
  <si>
    <t>027171-027180</t>
  </si>
  <si>
    <t>პლედი</t>
  </si>
  <si>
    <t>ბალიში</t>
  </si>
  <si>
    <t>თეთრეული</t>
  </si>
  <si>
    <t>მაგიდა ექვსი სკამით</t>
  </si>
  <si>
    <t>027101-027102</t>
  </si>
  <si>
    <t>გაზქურა</t>
  </si>
  <si>
    <t>027104</t>
  </si>
  <si>
    <t>გამწოვი ,,silverline"</t>
  </si>
  <si>
    <t>027106</t>
  </si>
  <si>
    <t>სავარძელი ,,xazar"</t>
  </si>
  <si>
    <t>ჟურნალის მაგიდა</t>
  </si>
  <si>
    <t>027126</t>
  </si>
  <si>
    <t>ტელევზორის მაგიდა</t>
  </si>
  <si>
    <t>027128</t>
  </si>
  <si>
    <t>დიდი წიგნების თარო(ორი რეგულირებადი თაროთი,შეიძლებათაროების ერთმანეთზე დადგმა)ზომა107x90</t>
  </si>
  <si>
    <t>027121-027122</t>
  </si>
  <si>
    <t>პატარა წიგნების თარო(ორი რეგულირებადი თაროთი,შეიძლებათაროების ერთმანეთზე დადგმა)ზომა107x45</t>
  </si>
  <si>
    <t>027133-027134</t>
  </si>
  <si>
    <t>პირსაწმენდების კომპლექტი</t>
  </si>
  <si>
    <t>აბაზანის საჭიროებები</t>
  </si>
  <si>
    <t>027112</t>
  </si>
  <si>
    <t>კარადა(თაროებით)</t>
  </si>
  <si>
    <t>027111</t>
  </si>
  <si>
    <t>საოფისე სკამი</t>
  </si>
  <si>
    <t>027114</t>
  </si>
  <si>
    <t>027123-027124</t>
  </si>
  <si>
    <t>027119-027120</t>
  </si>
  <si>
    <t>027115-027118</t>
  </si>
  <si>
    <t>მაგიდა უჯრების გარეშე</t>
  </si>
  <si>
    <t>027113</t>
  </si>
  <si>
    <t>აფთიაქი</t>
  </si>
  <si>
    <t>საუთოვებელი მაგიდა</t>
  </si>
  <si>
    <t>027135</t>
  </si>
  <si>
    <t xml:space="preserve">უთო </t>
  </si>
  <si>
    <t>ნაგვის ურნა(პატარა)</t>
  </si>
  <si>
    <t>ნაგვის ურნა(დიდი)</t>
  </si>
  <si>
    <t>027125,027130–027132</t>
  </si>
  <si>
    <t>ფარდა</t>
  </si>
  <si>
    <t>ფარადა(სამზარეულოსი)</t>
  </si>
  <si>
    <t>ფარადის დამჭერი</t>
  </si>
  <si>
    <t>სულ</t>
  </si>
  <si>
    <t>მცირეფასიანი მატერიალური მარაგები</t>
  </si>
  <si>
    <t>027003</t>
  </si>
  <si>
    <t>027005</t>
  </si>
  <si>
    <t>027007</t>
  </si>
  <si>
    <t>027014</t>
  </si>
  <si>
    <t>027011</t>
  </si>
  <si>
    <t>027008</t>
  </si>
  <si>
    <t>027009</t>
  </si>
  <si>
    <t>ლანჩხუთი, სოფელი ლესა</t>
  </si>
  <si>
    <t>027035-027039</t>
  </si>
  <si>
    <t>027040-027049</t>
  </si>
  <si>
    <t>027050-027059</t>
  </si>
  <si>
    <t>027060-027069</t>
  </si>
  <si>
    <t>027070-027079</t>
  </si>
  <si>
    <t>027001-027002</t>
  </si>
  <si>
    <t>027004</t>
  </si>
  <si>
    <t>027006</t>
  </si>
  <si>
    <t>027012</t>
  </si>
  <si>
    <t>027013</t>
  </si>
  <si>
    <t>027027-027028</t>
  </si>
  <si>
    <t>027033-027034</t>
  </si>
  <si>
    <t>027025</t>
  </si>
  <si>
    <t>027024</t>
  </si>
  <si>
    <t>027026</t>
  </si>
  <si>
    <t>027015-027016</t>
  </si>
  <si>
    <t>027017-027018</t>
  </si>
  <si>
    <t>027020-027023</t>
  </si>
  <si>
    <t>027019</t>
  </si>
  <si>
    <t>027010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</si>
</sst>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1"/>
      <scheme val="minor"/>
    </font>
    <font>
      <sz val="8"/>
      <color theme="1"/>
      <name val="Sylfaen"/>
      <family val="1"/>
      <charset val="204"/>
    </font>
    <font>
      <sz val="8"/>
      <color theme="1"/>
      <name val="Calibri"/>
      <family val="2"/>
      <charset val="1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49" fontId="2" fillId="2" borderId="11" xfId="0" applyNumberFormat="1" applyFont="1" applyFill="1" applyBorder="1" applyAlignment="1">
      <alignment horizontal="center"/>
    </xf>
    <xf numFmtId="0" fontId="3" fillId="2" borderId="11" xfId="0" applyFont="1" applyFill="1" applyBorder="1"/>
    <xf numFmtId="0" fontId="2" fillId="2" borderId="11" xfId="0" applyFont="1" applyFill="1" applyBorder="1"/>
    <xf numFmtId="0" fontId="2" fillId="2" borderId="11" xfId="0" applyNumberFormat="1" applyFont="1" applyFill="1" applyBorder="1" applyAlignment="1">
      <alignment horizontal="center"/>
    </xf>
    <xf numFmtId="49" fontId="2" fillId="2" borderId="5" xfId="0" applyNumberFormat="1" applyFont="1" applyFill="1" applyBorder="1" applyAlignment="1">
      <alignment horizontal="center"/>
    </xf>
    <xf numFmtId="0" fontId="3" fillId="2" borderId="5" xfId="0" applyFont="1" applyFill="1" applyBorder="1"/>
    <xf numFmtId="0" fontId="2" fillId="2" borderId="5" xfId="0" applyFont="1" applyFill="1" applyBorder="1"/>
    <xf numFmtId="0" fontId="2" fillId="2" borderId="5" xfId="0" applyNumberFormat="1" applyFont="1" applyFill="1" applyBorder="1" applyAlignment="1">
      <alignment horizontal="center"/>
    </xf>
    <xf numFmtId="0" fontId="0" fillId="0" borderId="6" xfId="0" applyBorder="1"/>
    <xf numFmtId="49" fontId="2" fillId="2" borderId="12" xfId="0" applyNumberFormat="1" applyFont="1" applyFill="1" applyBorder="1" applyAlignment="1">
      <alignment horizontal="center"/>
    </xf>
    <xf numFmtId="0" fontId="3" fillId="2" borderId="12" xfId="0" applyFont="1" applyFill="1" applyBorder="1"/>
    <xf numFmtId="0" fontId="2" fillId="2" borderId="12" xfId="0" applyFont="1" applyFill="1" applyBorder="1"/>
    <xf numFmtId="0" fontId="2" fillId="2" borderId="12" xfId="0" applyNumberFormat="1" applyFont="1" applyFill="1" applyBorder="1" applyAlignment="1">
      <alignment horizontal="center"/>
    </xf>
    <xf numFmtId="0" fontId="0" fillId="0" borderId="13" xfId="0" applyBorder="1"/>
    <xf numFmtId="0" fontId="4" fillId="2" borderId="15" xfId="0" applyFont="1" applyFill="1" applyBorder="1"/>
    <xf numFmtId="2" fontId="5" fillId="0" borderId="16" xfId="0" applyNumberFormat="1" applyFont="1" applyBorder="1"/>
    <xf numFmtId="0" fontId="5" fillId="0" borderId="0" xfId="0" applyFont="1" applyAlignment="1">
      <alignment horizontal="center"/>
    </xf>
    <xf numFmtId="0" fontId="0" fillId="0" borderId="4" xfId="0" applyBorder="1"/>
    <xf numFmtId="0" fontId="0" fillId="0" borderId="10" xfId="0" applyBorder="1"/>
    <xf numFmtId="0" fontId="0" fillId="0" borderId="18" xfId="0" applyBorder="1"/>
    <xf numFmtId="0" fontId="0" fillId="0" borderId="14" xfId="0" applyBorder="1"/>
    <xf numFmtId="0" fontId="2" fillId="2" borderId="6" xfId="0" applyFont="1" applyFill="1" applyBorder="1"/>
    <xf numFmtId="0" fontId="2" fillId="2" borderId="5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2" fillId="2" borderId="13" xfId="0" applyFont="1" applyFill="1" applyBorder="1"/>
    <xf numFmtId="0" fontId="5" fillId="0" borderId="15" xfId="0" applyFont="1" applyBorder="1"/>
    <xf numFmtId="0" fontId="4" fillId="2" borderId="16" xfId="0" applyFont="1" applyFill="1" applyBorder="1"/>
    <xf numFmtId="0" fontId="5" fillId="0" borderId="0" xfId="0" applyFont="1" applyBorder="1" applyAlignment="1"/>
    <xf numFmtId="49" fontId="2" fillId="2" borderId="5" xfId="0" applyNumberFormat="1" applyFont="1" applyFill="1" applyBorder="1"/>
    <xf numFmtId="0" fontId="3" fillId="2" borderId="5" xfId="0" applyFont="1" applyFill="1" applyBorder="1" applyAlignment="1">
      <alignment vertical="center" wrapText="1"/>
    </xf>
    <xf numFmtId="49" fontId="2" fillId="2" borderId="11" xfId="0" applyNumberFormat="1" applyFont="1" applyFill="1" applyBorder="1"/>
    <xf numFmtId="0" fontId="2" fillId="2" borderId="18" xfId="0" applyFont="1" applyFill="1" applyBorder="1"/>
    <xf numFmtId="0" fontId="0" fillId="0" borderId="22" xfId="0" applyBorder="1"/>
    <xf numFmtId="0" fontId="5" fillId="3" borderId="17" xfId="0" applyFont="1" applyFill="1" applyBorder="1" applyAlignment="1">
      <alignment horizontal="center"/>
    </xf>
    <xf numFmtId="0" fontId="2" fillId="0" borderId="6" xfId="0" applyFont="1" applyBorder="1"/>
    <xf numFmtId="0" fontId="2" fillId="2" borderId="5" xfId="0" applyNumberFormat="1" applyFont="1" applyFill="1" applyBorder="1"/>
    <xf numFmtId="0" fontId="2" fillId="0" borderId="13" xfId="0" applyFont="1" applyBorder="1"/>
    <xf numFmtId="0" fontId="0" fillId="0" borderId="15" xfId="0" applyBorder="1"/>
    <xf numFmtId="0" fontId="2" fillId="0" borderId="18" xfId="0" applyFont="1" applyBorder="1"/>
    <xf numFmtId="0" fontId="5" fillId="0" borderId="16" xfId="0" applyFont="1" applyBorder="1"/>
    <xf numFmtId="0" fontId="2" fillId="2" borderId="5" xfId="0" applyFont="1" applyFill="1" applyBorder="1" applyAlignment="1">
      <alignment vertical="center" wrapText="1"/>
    </xf>
    <xf numFmtId="0" fontId="2" fillId="2" borderId="0" xfId="0" applyFont="1" applyFill="1" applyBorder="1"/>
    <xf numFmtId="0" fontId="1" fillId="2" borderId="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7" xfId="0" applyBorder="1" applyAlignment="1">
      <alignment horizontal="center"/>
    </xf>
    <xf numFmtId="0" fontId="1" fillId="2" borderId="5" xfId="0" applyFont="1" applyFill="1" applyBorder="1" applyAlignment="1">
      <alignment horizontal="center" wrapText="1"/>
    </xf>
    <xf numFmtId="0" fontId="1" fillId="2" borderId="8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wrapText="1"/>
    </xf>
    <xf numFmtId="0" fontId="1" fillId="2" borderId="9" xfId="0" applyFont="1" applyFill="1" applyBorder="1" applyAlignment="1">
      <alignment horizont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49" fontId="1" fillId="2" borderId="8" xfId="0" applyNumberFormat="1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wrapText="1"/>
    </xf>
    <xf numFmtId="0" fontId="1" fillId="2" borderId="20" xfId="0" applyFont="1" applyFill="1" applyBorder="1" applyAlignment="1">
      <alignment horizontal="center" wrapText="1"/>
    </xf>
    <xf numFmtId="0" fontId="1" fillId="2" borderId="2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3" borderId="23" xfId="0" applyFont="1" applyFill="1" applyBorder="1" applyAlignment="1">
      <alignment horizontal="center"/>
    </xf>
    <xf numFmtId="0" fontId="5" fillId="3" borderId="24" xfId="0" applyFont="1" applyFill="1" applyBorder="1" applyAlignment="1">
      <alignment horizontal="center"/>
    </xf>
    <xf numFmtId="0" fontId="5" fillId="3" borderId="25" xfId="0" applyFont="1" applyFill="1" applyBorder="1" applyAlignment="1">
      <alignment horizontal="center"/>
    </xf>
    <xf numFmtId="0" fontId="1" fillId="2" borderId="26" xfId="0" applyFont="1" applyFill="1" applyBorder="1" applyAlignment="1">
      <alignment horizontal="center" wrapText="1"/>
    </xf>
    <xf numFmtId="0" fontId="1" fillId="2" borderId="27" xfId="0" applyFont="1" applyFill="1" applyBorder="1" applyAlignment="1">
      <alignment horizontal="center" wrapText="1"/>
    </xf>
    <xf numFmtId="0" fontId="1" fillId="2" borderId="28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58"/>
  <sheetViews>
    <sheetView topLeftCell="A6" workbookViewId="0">
      <selection activeCell="B20" sqref="B20:H22"/>
    </sheetView>
  </sheetViews>
  <sheetFormatPr defaultRowHeight="15" x14ac:dyDescent="0.25"/>
  <cols>
    <col min="3" max="3" width="45.140625" customWidth="1"/>
    <col min="4" max="4" width="19.85546875" customWidth="1"/>
    <col min="9" max="9" width="26" customWidth="1"/>
  </cols>
  <sheetData>
    <row r="1" spans="2:9" ht="15.75" thickBot="1" x14ac:dyDescent="0.3"/>
    <row r="2" spans="2:9" ht="15.75" thickBot="1" x14ac:dyDescent="0.3">
      <c r="C2" s="34" t="s">
        <v>25</v>
      </c>
    </row>
    <row r="3" spans="2:9" x14ac:dyDescent="0.25">
      <c r="C3" s="17"/>
    </row>
    <row r="4" spans="2:9" x14ac:dyDescent="0.25">
      <c r="C4" s="17" t="s">
        <v>23</v>
      </c>
    </row>
    <row r="5" spans="2:9" ht="15.75" thickBot="1" x14ac:dyDescent="0.3"/>
    <row r="6" spans="2:9" ht="22.5" customHeight="1" x14ac:dyDescent="0.25">
      <c r="B6" s="50" t="s">
        <v>24</v>
      </c>
      <c r="C6" s="43" t="s">
        <v>0</v>
      </c>
      <c r="D6" s="64" t="s">
        <v>1</v>
      </c>
      <c r="E6" s="43" t="s">
        <v>2</v>
      </c>
      <c r="F6" s="43" t="s">
        <v>3</v>
      </c>
      <c r="G6" s="61" t="s">
        <v>5</v>
      </c>
      <c r="H6" s="61" t="s">
        <v>6</v>
      </c>
      <c r="I6" s="46" t="s">
        <v>4</v>
      </c>
    </row>
    <row r="7" spans="2:9" ht="15" customHeight="1" x14ac:dyDescent="0.25">
      <c r="B7" s="51"/>
      <c r="C7" s="44"/>
      <c r="D7" s="65"/>
      <c r="E7" s="44"/>
      <c r="F7" s="44"/>
      <c r="G7" s="62"/>
      <c r="H7" s="62"/>
      <c r="I7" s="47"/>
    </row>
    <row r="8" spans="2:9" ht="15.75" thickBot="1" x14ac:dyDescent="0.3">
      <c r="B8" s="52"/>
      <c r="C8" s="45"/>
      <c r="D8" s="66"/>
      <c r="E8" s="45"/>
      <c r="F8" s="45"/>
      <c r="G8" s="63"/>
      <c r="H8" s="63"/>
      <c r="I8" s="48"/>
    </row>
    <row r="9" spans="2:9" x14ac:dyDescent="0.25">
      <c r="B9" s="19">
        <v>1</v>
      </c>
      <c r="C9" s="3" t="s">
        <v>7</v>
      </c>
      <c r="D9" s="1" t="s">
        <v>8</v>
      </c>
      <c r="E9" s="2" t="s">
        <v>9</v>
      </c>
      <c r="F9" s="3">
        <v>847.46</v>
      </c>
      <c r="G9" s="4">
        <v>1</v>
      </c>
      <c r="H9" s="3">
        <f t="shared" ref="H9:H11" si="0">G9*F9</f>
        <v>847.46</v>
      </c>
      <c r="I9" s="20">
        <v>277.97008000000011</v>
      </c>
    </row>
    <row r="10" spans="2:9" x14ac:dyDescent="0.25">
      <c r="B10" s="18">
        <v>2</v>
      </c>
      <c r="C10" s="7" t="s">
        <v>10</v>
      </c>
      <c r="D10" s="5" t="s">
        <v>11</v>
      </c>
      <c r="E10" s="6" t="s">
        <v>9</v>
      </c>
      <c r="F10" s="7">
        <v>754.24</v>
      </c>
      <c r="G10" s="8">
        <v>1</v>
      </c>
      <c r="H10" s="7">
        <f t="shared" si="0"/>
        <v>754.24</v>
      </c>
      <c r="I10" s="9">
        <v>30.173599999999997</v>
      </c>
    </row>
    <row r="11" spans="2:9" x14ac:dyDescent="0.25">
      <c r="B11" s="19">
        <v>3</v>
      </c>
      <c r="C11" s="7" t="s">
        <v>12</v>
      </c>
      <c r="D11" s="5" t="s">
        <v>13</v>
      </c>
      <c r="E11" s="6" t="s">
        <v>9</v>
      </c>
      <c r="F11" s="8">
        <v>1846.56</v>
      </c>
      <c r="G11" s="8">
        <v>1</v>
      </c>
      <c r="H11" s="7">
        <f t="shared" si="0"/>
        <v>1846.56</v>
      </c>
      <c r="I11" s="9">
        <v>293.72000000000003</v>
      </c>
    </row>
    <row r="12" spans="2:9" x14ac:dyDescent="0.25">
      <c r="B12" s="18">
        <v>4</v>
      </c>
      <c r="C12" s="7" t="s">
        <v>14</v>
      </c>
      <c r="D12" s="5" t="s">
        <v>15</v>
      </c>
      <c r="E12" s="6" t="s">
        <v>9</v>
      </c>
      <c r="F12" s="7">
        <v>665</v>
      </c>
      <c r="G12" s="8">
        <v>2</v>
      </c>
      <c r="H12" s="7">
        <f>F12*G12</f>
        <v>1330</v>
      </c>
      <c r="I12" s="9">
        <f>2*133</f>
        <v>266</v>
      </c>
    </row>
    <row r="13" spans="2:9" x14ac:dyDescent="0.25">
      <c r="B13" s="19">
        <v>5</v>
      </c>
      <c r="C13" s="7" t="s">
        <v>16</v>
      </c>
      <c r="D13" s="5" t="s">
        <v>17</v>
      </c>
      <c r="E13" s="6" t="s">
        <v>9</v>
      </c>
      <c r="F13" s="7">
        <v>529.66</v>
      </c>
      <c r="G13" s="8">
        <v>1</v>
      </c>
      <c r="H13" s="7">
        <f t="shared" ref="H13" si="1">F13*G13</f>
        <v>529.66</v>
      </c>
      <c r="I13" s="9">
        <v>105.93</v>
      </c>
    </row>
    <row r="14" spans="2:9" x14ac:dyDescent="0.25">
      <c r="B14" s="18">
        <v>6</v>
      </c>
      <c r="C14" s="7" t="s">
        <v>18</v>
      </c>
      <c r="D14" s="5" t="s">
        <v>19</v>
      </c>
      <c r="E14" s="6" t="s">
        <v>9</v>
      </c>
      <c r="F14" s="7">
        <v>737.29</v>
      </c>
      <c r="G14" s="8">
        <v>1</v>
      </c>
      <c r="H14" s="7">
        <f>F14*G14</f>
        <v>737.29</v>
      </c>
      <c r="I14" s="9">
        <v>29.49</v>
      </c>
    </row>
    <row r="15" spans="2:9" ht="15.75" thickBot="1" x14ac:dyDescent="0.3">
      <c r="B15" s="19">
        <v>7</v>
      </c>
      <c r="C15" s="12" t="s">
        <v>20</v>
      </c>
      <c r="D15" s="10" t="s">
        <v>21</v>
      </c>
      <c r="E15" s="11" t="s">
        <v>9</v>
      </c>
      <c r="F15" s="12">
        <v>762.71</v>
      </c>
      <c r="G15" s="13">
        <v>1</v>
      </c>
      <c r="H15" s="12">
        <f t="shared" ref="H15" si="2">F15*G15</f>
        <v>762.71</v>
      </c>
      <c r="I15" s="14">
        <v>30.5</v>
      </c>
    </row>
    <row r="16" spans="2:9" ht="15.75" thickBot="1" x14ac:dyDescent="0.3">
      <c r="B16" s="21"/>
      <c r="C16" s="15" t="s">
        <v>22</v>
      </c>
      <c r="D16" s="15"/>
      <c r="E16" s="15"/>
      <c r="F16" s="15"/>
      <c r="G16" s="15">
        <f t="shared" ref="G16" si="3">SUM(G9:G15)</f>
        <v>8</v>
      </c>
      <c r="H16" s="15">
        <f>SUM(H9:H15)</f>
        <v>6807.92</v>
      </c>
      <c r="I16" s="16">
        <f>SUM(I9:I15)</f>
        <v>1033.7836800000002</v>
      </c>
    </row>
    <row r="19" spans="2:8" ht="15.75" thickBot="1" x14ac:dyDescent="0.3">
      <c r="C19" s="49" t="s">
        <v>78</v>
      </c>
      <c r="D19" s="49"/>
      <c r="E19" s="28"/>
      <c r="F19" s="28"/>
    </row>
    <row r="20" spans="2:8" x14ac:dyDescent="0.25">
      <c r="B20" s="50" t="s">
        <v>24</v>
      </c>
      <c r="C20" s="43" t="s">
        <v>0</v>
      </c>
      <c r="D20" s="58" t="s">
        <v>1</v>
      </c>
      <c r="E20" s="43" t="s">
        <v>2</v>
      </c>
      <c r="F20" s="43" t="s">
        <v>3</v>
      </c>
      <c r="G20" s="43"/>
      <c r="H20" s="55"/>
    </row>
    <row r="21" spans="2:8" x14ac:dyDescent="0.25">
      <c r="B21" s="51"/>
      <c r="C21" s="44"/>
      <c r="D21" s="59"/>
      <c r="E21" s="44"/>
      <c r="F21" s="44"/>
      <c r="G21" s="53" t="s">
        <v>5</v>
      </c>
      <c r="H21" s="56" t="s">
        <v>6</v>
      </c>
    </row>
    <row r="22" spans="2:8" ht="15.75" thickBot="1" x14ac:dyDescent="0.3">
      <c r="B22" s="52"/>
      <c r="C22" s="45"/>
      <c r="D22" s="60"/>
      <c r="E22" s="45"/>
      <c r="F22" s="45"/>
      <c r="G22" s="54"/>
      <c r="H22" s="57"/>
    </row>
    <row r="23" spans="2:8" x14ac:dyDescent="0.25">
      <c r="B23" s="19">
        <v>1</v>
      </c>
      <c r="C23" s="31" t="s">
        <v>26</v>
      </c>
      <c r="D23" s="3" t="s">
        <v>27</v>
      </c>
      <c r="E23" s="2" t="s">
        <v>9</v>
      </c>
      <c r="F23" s="3">
        <v>391.52</v>
      </c>
      <c r="G23" s="3">
        <v>5</v>
      </c>
      <c r="H23" s="32">
        <f>G23*F23</f>
        <v>1957.6</v>
      </c>
    </row>
    <row r="24" spans="2:8" x14ac:dyDescent="0.25">
      <c r="B24" s="18">
        <v>2</v>
      </c>
      <c r="C24" s="29" t="s">
        <v>28</v>
      </c>
      <c r="D24" s="7" t="s">
        <v>29</v>
      </c>
      <c r="E24" s="6" t="s">
        <v>9</v>
      </c>
      <c r="F24" s="7">
        <v>41</v>
      </c>
      <c r="G24" s="7">
        <v>10</v>
      </c>
      <c r="H24" s="22">
        <f t="shared" ref="H24:H31" si="4">G24*F24</f>
        <v>410</v>
      </c>
    </row>
    <row r="25" spans="2:8" x14ac:dyDescent="0.25">
      <c r="B25" s="19">
        <v>3</v>
      </c>
      <c r="C25" s="7" t="s">
        <v>30</v>
      </c>
      <c r="D25" s="7" t="s">
        <v>31</v>
      </c>
      <c r="E25" s="6" t="s">
        <v>9</v>
      </c>
      <c r="F25" s="7">
        <v>61</v>
      </c>
      <c r="G25" s="7">
        <v>10</v>
      </c>
      <c r="H25" s="22">
        <f t="shared" si="4"/>
        <v>610</v>
      </c>
    </row>
    <row r="26" spans="2:8" x14ac:dyDescent="0.25">
      <c r="B26" s="18">
        <v>4</v>
      </c>
      <c r="C26" s="7" t="s">
        <v>32</v>
      </c>
      <c r="D26" s="7"/>
      <c r="E26" s="6" t="s">
        <v>9</v>
      </c>
      <c r="F26" s="7">
        <v>30.51</v>
      </c>
      <c r="G26" s="7">
        <v>10</v>
      </c>
      <c r="H26" s="22">
        <f t="shared" si="4"/>
        <v>305.10000000000002</v>
      </c>
    </row>
    <row r="27" spans="2:8" x14ac:dyDescent="0.25">
      <c r="B27" s="19">
        <v>5</v>
      </c>
      <c r="C27" s="7" t="s">
        <v>33</v>
      </c>
      <c r="D27" s="7" t="s">
        <v>34</v>
      </c>
      <c r="E27" s="6" t="s">
        <v>9</v>
      </c>
      <c r="F27" s="7">
        <v>405</v>
      </c>
      <c r="G27" s="7">
        <v>10</v>
      </c>
      <c r="H27" s="22">
        <f t="shared" si="4"/>
        <v>4050</v>
      </c>
    </row>
    <row r="28" spans="2:8" x14ac:dyDescent="0.25">
      <c r="B28" s="18">
        <v>6</v>
      </c>
      <c r="C28" s="7" t="s">
        <v>35</v>
      </c>
      <c r="D28" s="7" t="s">
        <v>36</v>
      </c>
      <c r="E28" s="6" t="s">
        <v>9</v>
      </c>
      <c r="F28" s="7">
        <v>42</v>
      </c>
      <c r="G28" s="7">
        <v>10</v>
      </c>
      <c r="H28" s="22">
        <f t="shared" si="4"/>
        <v>420</v>
      </c>
    </row>
    <row r="29" spans="2:8" x14ac:dyDescent="0.25">
      <c r="B29" s="19">
        <v>7</v>
      </c>
      <c r="C29" s="7" t="s">
        <v>37</v>
      </c>
      <c r="D29" s="7"/>
      <c r="E29" s="6" t="s">
        <v>9</v>
      </c>
      <c r="F29" s="7">
        <v>85</v>
      </c>
      <c r="G29" s="7">
        <v>10</v>
      </c>
      <c r="H29" s="22">
        <f t="shared" si="4"/>
        <v>850</v>
      </c>
    </row>
    <row r="30" spans="2:8" x14ac:dyDescent="0.25">
      <c r="B30" s="18">
        <v>8</v>
      </c>
      <c r="C30" s="7" t="s">
        <v>38</v>
      </c>
      <c r="D30" s="7"/>
      <c r="E30" s="6" t="s">
        <v>9</v>
      </c>
      <c r="F30" s="7">
        <v>18.5</v>
      </c>
      <c r="G30" s="7">
        <v>10</v>
      </c>
      <c r="H30" s="22">
        <f t="shared" si="4"/>
        <v>185</v>
      </c>
    </row>
    <row r="31" spans="2:8" x14ac:dyDescent="0.25">
      <c r="B31" s="19">
        <v>9</v>
      </c>
      <c r="C31" s="7" t="s">
        <v>39</v>
      </c>
      <c r="D31" s="7"/>
      <c r="E31" s="6" t="s">
        <v>9</v>
      </c>
      <c r="F31" s="7">
        <v>70</v>
      </c>
      <c r="G31" s="7">
        <v>10</v>
      </c>
      <c r="H31" s="22">
        <f t="shared" si="4"/>
        <v>700</v>
      </c>
    </row>
    <row r="32" spans="2:8" x14ac:dyDescent="0.25">
      <c r="B32" s="18">
        <v>10</v>
      </c>
      <c r="C32" s="7" t="s">
        <v>40</v>
      </c>
      <c r="D32" s="5" t="s">
        <v>41</v>
      </c>
      <c r="E32" s="6" t="s">
        <v>9</v>
      </c>
      <c r="F32" s="7">
        <v>219.49</v>
      </c>
      <c r="G32" s="8">
        <v>2</v>
      </c>
      <c r="H32" s="22">
        <f>G32*F32</f>
        <v>438.98</v>
      </c>
    </row>
    <row r="33" spans="2:8" x14ac:dyDescent="0.25">
      <c r="B33" s="19">
        <v>11</v>
      </c>
      <c r="C33" s="7" t="s">
        <v>42</v>
      </c>
      <c r="D33" s="5" t="s">
        <v>43</v>
      </c>
      <c r="E33" s="6" t="s">
        <v>9</v>
      </c>
      <c r="F33" s="7">
        <v>406.78</v>
      </c>
      <c r="G33" s="8">
        <v>1</v>
      </c>
      <c r="H33" s="22">
        <f t="shared" ref="H33:H34" si="5">G33*F33</f>
        <v>406.78</v>
      </c>
    </row>
    <row r="34" spans="2:8" x14ac:dyDescent="0.25">
      <c r="B34" s="18">
        <v>12</v>
      </c>
      <c r="C34" s="7" t="s">
        <v>44</v>
      </c>
      <c r="D34" s="5" t="s">
        <v>45</v>
      </c>
      <c r="E34" s="6" t="s">
        <v>9</v>
      </c>
      <c r="F34" s="7">
        <v>168.64</v>
      </c>
      <c r="G34" s="8">
        <v>1</v>
      </c>
      <c r="H34" s="22">
        <f t="shared" si="5"/>
        <v>168.64</v>
      </c>
    </row>
    <row r="35" spans="2:8" x14ac:dyDescent="0.25">
      <c r="B35" s="19">
        <v>13</v>
      </c>
      <c r="C35" s="7" t="s">
        <v>46</v>
      </c>
      <c r="D35" s="5"/>
      <c r="E35" s="6" t="s">
        <v>9</v>
      </c>
      <c r="F35" s="7">
        <v>294</v>
      </c>
      <c r="G35" s="8">
        <v>2</v>
      </c>
      <c r="H35" s="22">
        <f t="shared" ref="H35:H41" si="6">F35*G35</f>
        <v>588</v>
      </c>
    </row>
    <row r="36" spans="2:8" x14ac:dyDescent="0.25">
      <c r="B36" s="18">
        <v>14</v>
      </c>
      <c r="C36" s="7" t="s">
        <v>47</v>
      </c>
      <c r="D36" s="5" t="s">
        <v>48</v>
      </c>
      <c r="E36" s="6" t="s">
        <v>9</v>
      </c>
      <c r="F36" s="7">
        <v>98</v>
      </c>
      <c r="G36" s="8">
        <v>1</v>
      </c>
      <c r="H36" s="22">
        <f t="shared" si="6"/>
        <v>98</v>
      </c>
    </row>
    <row r="37" spans="2:8" x14ac:dyDescent="0.25">
      <c r="B37" s="19">
        <v>15</v>
      </c>
      <c r="C37" s="6" t="s">
        <v>49</v>
      </c>
      <c r="D37" s="5" t="s">
        <v>50</v>
      </c>
      <c r="E37" s="6" t="s">
        <v>9</v>
      </c>
      <c r="F37" s="7">
        <v>150</v>
      </c>
      <c r="G37" s="8">
        <v>1</v>
      </c>
      <c r="H37" s="22">
        <f t="shared" si="6"/>
        <v>150</v>
      </c>
    </row>
    <row r="38" spans="2:8" ht="33.75" x14ac:dyDescent="0.25">
      <c r="B38" s="18">
        <v>16</v>
      </c>
      <c r="C38" s="30" t="s">
        <v>51</v>
      </c>
      <c r="D38" s="5" t="s">
        <v>52</v>
      </c>
      <c r="E38" s="6" t="s">
        <v>9</v>
      </c>
      <c r="F38" s="7">
        <v>103</v>
      </c>
      <c r="G38" s="8">
        <v>2</v>
      </c>
      <c r="H38" s="22">
        <f t="shared" si="6"/>
        <v>206</v>
      </c>
    </row>
    <row r="39" spans="2:8" ht="33.75" x14ac:dyDescent="0.25">
      <c r="B39" s="19">
        <v>17</v>
      </c>
      <c r="C39" s="30" t="s">
        <v>53</v>
      </c>
      <c r="D39" s="5" t="s">
        <v>54</v>
      </c>
      <c r="E39" s="6" t="s">
        <v>9</v>
      </c>
      <c r="F39" s="7">
        <v>73</v>
      </c>
      <c r="G39" s="8">
        <v>2</v>
      </c>
      <c r="H39" s="22">
        <f t="shared" si="6"/>
        <v>146</v>
      </c>
    </row>
    <row r="40" spans="2:8" x14ac:dyDescent="0.25">
      <c r="B40" s="18">
        <v>18</v>
      </c>
      <c r="C40" s="7" t="s">
        <v>55</v>
      </c>
      <c r="D40" s="5"/>
      <c r="E40" s="6" t="s">
        <v>9</v>
      </c>
      <c r="F40" s="7">
        <v>32.799999999999997</v>
      </c>
      <c r="G40" s="8">
        <v>10</v>
      </c>
      <c r="H40" s="22">
        <f t="shared" si="6"/>
        <v>328</v>
      </c>
    </row>
    <row r="41" spans="2:8" x14ac:dyDescent="0.25">
      <c r="B41" s="19">
        <v>19</v>
      </c>
      <c r="C41" s="7" t="s">
        <v>56</v>
      </c>
      <c r="D41" s="5"/>
      <c r="E41" s="6" t="s">
        <v>9</v>
      </c>
      <c r="F41" s="7">
        <v>220</v>
      </c>
      <c r="G41" s="8">
        <v>4</v>
      </c>
      <c r="H41" s="22">
        <f t="shared" si="6"/>
        <v>880</v>
      </c>
    </row>
    <row r="42" spans="2:8" x14ac:dyDescent="0.25">
      <c r="B42" s="18">
        <v>20</v>
      </c>
      <c r="C42" s="6" t="s">
        <v>30</v>
      </c>
      <c r="D42" s="5" t="s">
        <v>57</v>
      </c>
      <c r="E42" s="6" t="s">
        <v>9</v>
      </c>
      <c r="F42" s="7">
        <v>185</v>
      </c>
      <c r="G42" s="8">
        <v>1</v>
      </c>
      <c r="H42" s="22">
        <f>F42*G42</f>
        <v>185</v>
      </c>
    </row>
    <row r="43" spans="2:8" x14ac:dyDescent="0.25">
      <c r="B43" s="19">
        <v>21</v>
      </c>
      <c r="C43" s="6" t="s">
        <v>58</v>
      </c>
      <c r="D43" s="5" t="s">
        <v>59</v>
      </c>
      <c r="E43" s="6" t="s">
        <v>9</v>
      </c>
      <c r="F43" s="7">
        <v>185</v>
      </c>
      <c r="G43" s="8">
        <v>1</v>
      </c>
      <c r="H43" s="22">
        <f t="shared" ref="H43:H48" si="7">F43*G43</f>
        <v>185</v>
      </c>
    </row>
    <row r="44" spans="2:8" x14ac:dyDescent="0.25">
      <c r="B44" s="18">
        <v>22</v>
      </c>
      <c r="C44" s="6" t="s">
        <v>60</v>
      </c>
      <c r="D44" s="5" t="s">
        <v>61</v>
      </c>
      <c r="E44" s="6" t="s">
        <v>9</v>
      </c>
      <c r="F44" s="7">
        <v>80</v>
      </c>
      <c r="G44" s="8">
        <v>1</v>
      </c>
      <c r="H44" s="22">
        <f t="shared" si="7"/>
        <v>80</v>
      </c>
    </row>
    <row r="45" spans="2:8" ht="33.75" x14ac:dyDescent="0.25">
      <c r="B45" s="19">
        <v>23</v>
      </c>
      <c r="C45" s="30" t="s">
        <v>51</v>
      </c>
      <c r="D45" s="5" t="s">
        <v>62</v>
      </c>
      <c r="E45" s="6" t="s">
        <v>9</v>
      </c>
      <c r="F45" s="7">
        <v>103</v>
      </c>
      <c r="G45" s="8">
        <v>2</v>
      </c>
      <c r="H45" s="22">
        <f t="shared" si="7"/>
        <v>206</v>
      </c>
    </row>
    <row r="46" spans="2:8" ht="33.75" x14ac:dyDescent="0.25">
      <c r="B46" s="18">
        <v>24</v>
      </c>
      <c r="C46" s="30" t="s">
        <v>53</v>
      </c>
      <c r="D46" s="5" t="s">
        <v>63</v>
      </c>
      <c r="E46" s="6" t="s">
        <v>9</v>
      </c>
      <c r="F46" s="7">
        <v>73</v>
      </c>
      <c r="G46" s="8">
        <v>2</v>
      </c>
      <c r="H46" s="22">
        <f t="shared" si="7"/>
        <v>146</v>
      </c>
    </row>
    <row r="47" spans="2:8" x14ac:dyDescent="0.25">
      <c r="B47" s="19">
        <v>25</v>
      </c>
      <c r="C47" s="6" t="s">
        <v>32</v>
      </c>
      <c r="D47" s="5" t="s">
        <v>64</v>
      </c>
      <c r="E47" s="6" t="s">
        <v>9</v>
      </c>
      <c r="F47" s="7">
        <v>30.51</v>
      </c>
      <c r="G47" s="8">
        <v>4</v>
      </c>
      <c r="H47" s="22">
        <f t="shared" si="7"/>
        <v>122.04</v>
      </c>
    </row>
    <row r="48" spans="2:8" x14ac:dyDescent="0.25">
      <c r="B48" s="18">
        <v>26</v>
      </c>
      <c r="C48" s="6" t="s">
        <v>65</v>
      </c>
      <c r="D48" s="5" t="s">
        <v>66</v>
      </c>
      <c r="E48" s="6" t="s">
        <v>9</v>
      </c>
      <c r="F48" s="7">
        <v>145</v>
      </c>
      <c r="G48" s="8">
        <v>1</v>
      </c>
      <c r="H48" s="22">
        <f t="shared" si="7"/>
        <v>145</v>
      </c>
    </row>
    <row r="49" spans="2:8" x14ac:dyDescent="0.25">
      <c r="B49" s="19">
        <v>27</v>
      </c>
      <c r="C49" s="6" t="s">
        <v>67</v>
      </c>
      <c r="D49" s="5"/>
      <c r="E49" s="6" t="s">
        <v>9</v>
      </c>
      <c r="F49" s="7">
        <v>40</v>
      </c>
      <c r="G49" s="8">
        <v>1</v>
      </c>
      <c r="H49" s="22">
        <f>F49*G49</f>
        <v>40</v>
      </c>
    </row>
    <row r="50" spans="2:8" x14ac:dyDescent="0.25">
      <c r="B50" s="18">
        <v>28</v>
      </c>
      <c r="C50" s="6" t="s">
        <v>68</v>
      </c>
      <c r="D50" s="5" t="s">
        <v>69</v>
      </c>
      <c r="E50" s="6" t="s">
        <v>9</v>
      </c>
      <c r="F50" s="7">
        <v>145</v>
      </c>
      <c r="G50" s="8">
        <v>1</v>
      </c>
      <c r="H50" s="22">
        <f t="shared" ref="H50:H57" si="8">F50*G50</f>
        <v>145</v>
      </c>
    </row>
    <row r="51" spans="2:8" x14ac:dyDescent="0.25">
      <c r="B51" s="19">
        <v>29</v>
      </c>
      <c r="C51" s="6" t="s">
        <v>70</v>
      </c>
      <c r="D51" s="5"/>
      <c r="E51" s="6" t="s">
        <v>9</v>
      </c>
      <c r="F51" s="7">
        <v>61.02</v>
      </c>
      <c r="G51" s="8">
        <v>1</v>
      </c>
      <c r="H51" s="22">
        <f t="shared" si="8"/>
        <v>61.02</v>
      </c>
    </row>
    <row r="52" spans="2:8" x14ac:dyDescent="0.25">
      <c r="B52" s="18">
        <v>30</v>
      </c>
      <c r="C52" s="6" t="s">
        <v>71</v>
      </c>
      <c r="D52" s="5"/>
      <c r="E52" s="6" t="s">
        <v>9</v>
      </c>
      <c r="F52" s="7">
        <v>30</v>
      </c>
      <c r="G52" s="8">
        <v>4</v>
      </c>
      <c r="H52" s="22">
        <f t="shared" si="8"/>
        <v>120</v>
      </c>
    </row>
    <row r="53" spans="2:8" x14ac:dyDescent="0.25">
      <c r="B53" s="19">
        <v>31</v>
      </c>
      <c r="C53" s="6" t="s">
        <v>72</v>
      </c>
      <c r="D53" s="5"/>
      <c r="E53" s="6" t="s">
        <v>9</v>
      </c>
      <c r="F53" s="7">
        <v>110</v>
      </c>
      <c r="G53" s="8">
        <v>1</v>
      </c>
      <c r="H53" s="22">
        <f t="shared" si="8"/>
        <v>110</v>
      </c>
    </row>
    <row r="54" spans="2:8" ht="33.75" x14ac:dyDescent="0.25">
      <c r="B54" s="18">
        <v>32</v>
      </c>
      <c r="C54" s="30" t="s">
        <v>51</v>
      </c>
      <c r="D54" s="5" t="s">
        <v>73</v>
      </c>
      <c r="E54" s="6" t="s">
        <v>9</v>
      </c>
      <c r="F54" s="7">
        <v>103</v>
      </c>
      <c r="G54" s="8">
        <v>4</v>
      </c>
      <c r="H54" s="22">
        <f t="shared" si="8"/>
        <v>412</v>
      </c>
    </row>
    <row r="55" spans="2:8" x14ac:dyDescent="0.25">
      <c r="B55" s="19">
        <v>33</v>
      </c>
      <c r="C55" s="6" t="s">
        <v>74</v>
      </c>
      <c r="D55" s="5"/>
      <c r="E55" s="6" t="s">
        <v>9</v>
      </c>
      <c r="F55" s="7">
        <v>9</v>
      </c>
      <c r="G55" s="23">
        <v>46.620800000000003</v>
      </c>
      <c r="H55" s="22">
        <f t="shared" si="8"/>
        <v>419.58720000000005</v>
      </c>
    </row>
    <row r="56" spans="2:8" x14ac:dyDescent="0.25">
      <c r="B56" s="18">
        <v>34</v>
      </c>
      <c r="C56" s="6" t="s">
        <v>75</v>
      </c>
      <c r="D56" s="5"/>
      <c r="E56" s="6" t="s">
        <v>9</v>
      </c>
      <c r="F56" s="7">
        <v>13</v>
      </c>
      <c r="G56" s="23">
        <v>4.3224</v>
      </c>
      <c r="H56" s="22">
        <f t="shared" si="8"/>
        <v>56.191200000000002</v>
      </c>
    </row>
    <row r="57" spans="2:8" ht="15.75" thickBot="1" x14ac:dyDescent="0.3">
      <c r="B57" s="33">
        <v>35</v>
      </c>
      <c r="C57" s="11" t="s">
        <v>76</v>
      </c>
      <c r="D57" s="10"/>
      <c r="E57" s="11" t="s">
        <v>9</v>
      </c>
      <c r="F57" s="12">
        <v>24.61</v>
      </c>
      <c r="G57" s="24">
        <v>25.8</v>
      </c>
      <c r="H57" s="25">
        <f t="shared" si="8"/>
        <v>634.93799999999999</v>
      </c>
    </row>
    <row r="58" spans="2:8" ht="15.75" thickBot="1" x14ac:dyDescent="0.3">
      <c r="B58" s="21"/>
      <c r="C58" s="26" t="s">
        <v>77</v>
      </c>
      <c r="D58" s="26"/>
      <c r="E58" s="26"/>
      <c r="F58" s="26"/>
      <c r="G58" s="15">
        <f>SUM(G23:G57)</f>
        <v>211.7432</v>
      </c>
      <c r="H58" s="27">
        <f>SUM(H23:H57)</f>
        <v>15965.876400000001</v>
      </c>
    </row>
  </sheetData>
  <mergeCells count="17">
    <mergeCell ref="D6:D8"/>
    <mergeCell ref="E6:E8"/>
    <mergeCell ref="I6:I8"/>
    <mergeCell ref="C19:D19"/>
    <mergeCell ref="B20:B22"/>
    <mergeCell ref="G21:G22"/>
    <mergeCell ref="F20:F22"/>
    <mergeCell ref="G20:H20"/>
    <mergeCell ref="H21:H22"/>
    <mergeCell ref="C20:C22"/>
    <mergeCell ref="D20:D22"/>
    <mergeCell ref="E20:E22"/>
    <mergeCell ref="B6:B8"/>
    <mergeCell ref="G6:G8"/>
    <mergeCell ref="H6:H8"/>
    <mergeCell ref="F6:F8"/>
    <mergeCell ref="C6:C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59"/>
  <sheetViews>
    <sheetView tabSelected="1" workbookViewId="0">
      <selection activeCell="N20" sqref="N20"/>
    </sheetView>
  </sheetViews>
  <sheetFormatPr defaultRowHeight="15" x14ac:dyDescent="0.25"/>
  <cols>
    <col min="3" max="3" width="20.85546875" customWidth="1"/>
    <col min="4" max="4" width="26.85546875" customWidth="1"/>
    <col min="5" max="5" width="5" customWidth="1"/>
    <col min="8" max="8" width="14.42578125" customWidth="1"/>
    <col min="9" max="9" width="16" customWidth="1"/>
  </cols>
  <sheetData>
    <row r="2" spans="2:9" ht="15.75" thickBot="1" x14ac:dyDescent="0.3"/>
    <row r="3" spans="2:9" ht="15.75" thickBot="1" x14ac:dyDescent="0.3">
      <c r="C3" s="71" t="s">
        <v>86</v>
      </c>
      <c r="D3" s="72"/>
      <c r="E3" s="72"/>
      <c r="F3" s="72"/>
      <c r="G3" s="72"/>
      <c r="H3" s="73"/>
    </row>
    <row r="5" spans="2:9" x14ac:dyDescent="0.25">
      <c r="C5" s="70" t="s">
        <v>23</v>
      </c>
      <c r="D5" s="70"/>
      <c r="E5" s="70"/>
    </row>
    <row r="6" spans="2:9" ht="15.75" thickBot="1" x14ac:dyDescent="0.3"/>
    <row r="7" spans="2:9" ht="22.5" customHeight="1" x14ac:dyDescent="0.25">
      <c r="B7" s="50" t="s">
        <v>24</v>
      </c>
      <c r="C7" s="43" t="s">
        <v>0</v>
      </c>
      <c r="D7" s="64" t="s">
        <v>1</v>
      </c>
      <c r="E7" s="43" t="s">
        <v>2</v>
      </c>
      <c r="F7" s="43" t="s">
        <v>3</v>
      </c>
      <c r="G7" s="61" t="s">
        <v>5</v>
      </c>
      <c r="H7" s="61" t="s">
        <v>6</v>
      </c>
      <c r="I7" s="67" t="s">
        <v>4</v>
      </c>
    </row>
    <row r="8" spans="2:9" ht="15" customHeight="1" x14ac:dyDescent="0.25">
      <c r="B8" s="51"/>
      <c r="C8" s="44"/>
      <c r="D8" s="65"/>
      <c r="E8" s="44"/>
      <c r="F8" s="44"/>
      <c r="G8" s="62"/>
      <c r="H8" s="62"/>
      <c r="I8" s="68"/>
    </row>
    <row r="9" spans="2:9" ht="15.75" thickBot="1" x14ac:dyDescent="0.3">
      <c r="B9" s="52"/>
      <c r="C9" s="45"/>
      <c r="D9" s="66"/>
      <c r="E9" s="45"/>
      <c r="F9" s="45"/>
      <c r="G9" s="63"/>
      <c r="H9" s="63"/>
      <c r="I9" s="69"/>
    </row>
    <row r="10" spans="2:9" x14ac:dyDescent="0.25">
      <c r="B10" s="19">
        <v>1</v>
      </c>
      <c r="C10" s="3" t="s">
        <v>7</v>
      </c>
      <c r="D10" s="1" t="s">
        <v>79</v>
      </c>
      <c r="E10" s="3" t="s">
        <v>9</v>
      </c>
      <c r="F10" s="3">
        <v>847.46</v>
      </c>
      <c r="G10" s="4">
        <v>1</v>
      </c>
      <c r="H10" s="3">
        <v>847.46</v>
      </c>
      <c r="I10" s="39">
        <v>277.97008000000011</v>
      </c>
    </row>
    <row r="11" spans="2:9" x14ac:dyDescent="0.25">
      <c r="B11" s="18">
        <v>2</v>
      </c>
      <c r="C11" s="7" t="s">
        <v>10</v>
      </c>
      <c r="D11" s="5" t="s">
        <v>80</v>
      </c>
      <c r="E11" s="7" t="s">
        <v>9</v>
      </c>
      <c r="F11" s="7">
        <v>754.24</v>
      </c>
      <c r="G11" s="8">
        <v>1</v>
      </c>
      <c r="H11" s="7">
        <v>754.24</v>
      </c>
      <c r="I11" s="35">
        <v>30.173599999999997</v>
      </c>
    </row>
    <row r="12" spans="2:9" x14ac:dyDescent="0.25">
      <c r="B12" s="19">
        <v>3</v>
      </c>
      <c r="C12" s="7" t="s">
        <v>12</v>
      </c>
      <c r="D12" s="5" t="s">
        <v>81</v>
      </c>
      <c r="E12" s="7" t="s">
        <v>9</v>
      </c>
      <c r="F12" s="36">
        <v>2100.8200000000002</v>
      </c>
      <c r="G12" s="8">
        <v>1</v>
      </c>
      <c r="H12" s="7">
        <v>2100.8200000000002</v>
      </c>
      <c r="I12" s="35">
        <v>293.72000000000003</v>
      </c>
    </row>
    <row r="13" spans="2:9" x14ac:dyDescent="0.25">
      <c r="B13" s="18">
        <v>4</v>
      </c>
      <c r="C13" s="7" t="s">
        <v>14</v>
      </c>
      <c r="D13" s="5" t="s">
        <v>82</v>
      </c>
      <c r="E13" s="7" t="s">
        <v>9</v>
      </c>
      <c r="F13" s="7">
        <v>665</v>
      </c>
      <c r="G13" s="8">
        <v>2</v>
      </c>
      <c r="H13" s="7">
        <v>1330</v>
      </c>
      <c r="I13" s="35">
        <v>266</v>
      </c>
    </row>
    <row r="14" spans="2:9" x14ac:dyDescent="0.25">
      <c r="B14" s="19">
        <v>5</v>
      </c>
      <c r="C14" s="7" t="s">
        <v>16</v>
      </c>
      <c r="D14" s="5" t="s">
        <v>83</v>
      </c>
      <c r="E14" s="7" t="s">
        <v>9</v>
      </c>
      <c r="F14" s="7">
        <v>529.66</v>
      </c>
      <c r="G14" s="8">
        <v>1</v>
      </c>
      <c r="H14" s="7">
        <v>529.66</v>
      </c>
      <c r="I14" s="35">
        <v>105.93</v>
      </c>
    </row>
    <row r="15" spans="2:9" x14ac:dyDescent="0.25">
      <c r="B15" s="18">
        <v>6</v>
      </c>
      <c r="C15" s="7" t="s">
        <v>18</v>
      </c>
      <c r="D15" s="5" t="s">
        <v>84</v>
      </c>
      <c r="E15" s="7" t="s">
        <v>9</v>
      </c>
      <c r="F15" s="7">
        <v>737.29</v>
      </c>
      <c r="G15" s="8">
        <v>1</v>
      </c>
      <c r="H15" s="7">
        <v>737.29</v>
      </c>
      <c r="I15" s="35">
        <v>29.49</v>
      </c>
    </row>
    <row r="16" spans="2:9" ht="15.75" thickBot="1" x14ac:dyDescent="0.3">
      <c r="B16" s="19">
        <v>7</v>
      </c>
      <c r="C16" s="12" t="s">
        <v>20</v>
      </c>
      <c r="D16" s="10" t="s">
        <v>85</v>
      </c>
      <c r="E16" s="12" t="s">
        <v>9</v>
      </c>
      <c r="F16" s="12">
        <v>762.71</v>
      </c>
      <c r="G16" s="13">
        <v>1</v>
      </c>
      <c r="H16" s="12">
        <v>762.71</v>
      </c>
      <c r="I16" s="37">
        <v>30.5</v>
      </c>
    </row>
    <row r="17" spans="2:11" ht="15.75" thickBot="1" x14ac:dyDescent="0.3">
      <c r="B17" s="21"/>
      <c r="C17" s="26" t="s">
        <v>77</v>
      </c>
      <c r="D17" s="38"/>
      <c r="E17" s="38"/>
      <c r="F17" s="38"/>
      <c r="G17" s="26">
        <f>SUM(G10:G16)</f>
        <v>8</v>
      </c>
      <c r="H17" s="26">
        <f>SUM(H10:H16)</f>
        <v>7062.18</v>
      </c>
      <c r="I17" s="16">
        <f>SUM(I10:I16)</f>
        <v>1033.7836800000002</v>
      </c>
    </row>
    <row r="19" spans="2:11" x14ac:dyDescent="0.25">
      <c r="C19" s="49" t="s">
        <v>78</v>
      </c>
      <c r="D19" s="49"/>
    </row>
    <row r="20" spans="2:11" ht="15.75" thickBot="1" x14ac:dyDescent="0.3"/>
    <row r="21" spans="2:11" ht="22.5" customHeight="1" x14ac:dyDescent="0.25">
      <c r="B21" s="50" t="s">
        <v>24</v>
      </c>
      <c r="C21" s="43" t="s">
        <v>0</v>
      </c>
      <c r="D21" s="58" t="s">
        <v>1</v>
      </c>
      <c r="E21" s="43" t="s">
        <v>2</v>
      </c>
      <c r="F21" s="43" t="s">
        <v>3</v>
      </c>
      <c r="G21" s="61" t="s">
        <v>5</v>
      </c>
      <c r="H21" s="74" t="s">
        <v>6</v>
      </c>
    </row>
    <row r="22" spans="2:11" ht="15" customHeight="1" x14ac:dyDescent="0.25">
      <c r="B22" s="51"/>
      <c r="C22" s="44"/>
      <c r="D22" s="59"/>
      <c r="E22" s="44"/>
      <c r="F22" s="44"/>
      <c r="G22" s="62"/>
      <c r="H22" s="75"/>
    </row>
    <row r="23" spans="2:11" ht="15.75" thickBot="1" x14ac:dyDescent="0.3">
      <c r="B23" s="52"/>
      <c r="C23" s="45"/>
      <c r="D23" s="60"/>
      <c r="E23" s="45"/>
      <c r="F23" s="45"/>
      <c r="G23" s="63"/>
      <c r="H23" s="76"/>
    </row>
    <row r="24" spans="2:11" x14ac:dyDescent="0.25">
      <c r="B24" s="19">
        <v>1</v>
      </c>
      <c r="C24" s="31" t="s">
        <v>26</v>
      </c>
      <c r="D24" s="3" t="s">
        <v>87</v>
      </c>
      <c r="E24" s="3" t="s">
        <v>9</v>
      </c>
      <c r="F24" s="3">
        <v>391.52</v>
      </c>
      <c r="G24" s="3">
        <v>5</v>
      </c>
      <c r="H24" s="32">
        <v>1957.6</v>
      </c>
      <c r="K24" s="42"/>
    </row>
    <row r="25" spans="2:11" x14ac:dyDescent="0.25">
      <c r="B25" s="18">
        <v>2</v>
      </c>
      <c r="C25" s="29" t="s">
        <v>28</v>
      </c>
      <c r="D25" s="7" t="s">
        <v>88</v>
      </c>
      <c r="E25" s="7" t="s">
        <v>9</v>
      </c>
      <c r="F25" s="7">
        <v>41</v>
      </c>
      <c r="G25" s="7">
        <v>10</v>
      </c>
      <c r="H25" s="22">
        <v>410</v>
      </c>
      <c r="K25" s="42"/>
    </row>
    <row r="26" spans="2:11" x14ac:dyDescent="0.25">
      <c r="B26" s="19">
        <v>3</v>
      </c>
      <c r="C26" s="7" t="s">
        <v>30</v>
      </c>
      <c r="D26" s="7" t="s">
        <v>89</v>
      </c>
      <c r="E26" s="7" t="s">
        <v>9</v>
      </c>
      <c r="F26" s="7">
        <v>61</v>
      </c>
      <c r="G26" s="7">
        <v>10</v>
      </c>
      <c r="H26" s="22">
        <v>610</v>
      </c>
    </row>
    <row r="27" spans="2:11" x14ac:dyDescent="0.25">
      <c r="B27" s="18">
        <v>4</v>
      </c>
      <c r="C27" s="7" t="s">
        <v>32</v>
      </c>
      <c r="D27" s="7" t="s">
        <v>90</v>
      </c>
      <c r="E27" s="7" t="s">
        <v>9</v>
      </c>
      <c r="F27" s="7">
        <v>30.51</v>
      </c>
      <c r="G27" s="7">
        <v>10</v>
      </c>
      <c r="H27" s="22">
        <v>305.10000000000002</v>
      </c>
    </row>
    <row r="28" spans="2:11" x14ac:dyDescent="0.25">
      <c r="B28" s="19">
        <v>5</v>
      </c>
      <c r="C28" s="7" t="s">
        <v>33</v>
      </c>
      <c r="D28" s="7" t="s">
        <v>91</v>
      </c>
      <c r="E28" s="7" t="s">
        <v>9</v>
      </c>
      <c r="F28" s="7">
        <v>405</v>
      </c>
      <c r="G28" s="7">
        <v>10</v>
      </c>
      <c r="H28" s="22">
        <v>4050</v>
      </c>
    </row>
    <row r="29" spans="2:11" x14ac:dyDescent="0.25">
      <c r="B29" s="18">
        <v>6</v>
      </c>
      <c r="C29" s="7" t="s">
        <v>35</v>
      </c>
      <c r="D29" s="7"/>
      <c r="E29" s="7" t="s">
        <v>9</v>
      </c>
      <c r="F29" s="7">
        <v>42</v>
      </c>
      <c r="G29" s="7">
        <v>10</v>
      </c>
      <c r="H29" s="22">
        <v>420</v>
      </c>
    </row>
    <row r="30" spans="2:11" x14ac:dyDescent="0.25">
      <c r="B30" s="19">
        <v>7</v>
      </c>
      <c r="C30" s="7" t="s">
        <v>37</v>
      </c>
      <c r="D30" s="7"/>
      <c r="E30" s="7" t="s">
        <v>9</v>
      </c>
      <c r="F30" s="7">
        <v>85</v>
      </c>
      <c r="G30" s="7">
        <v>10</v>
      </c>
      <c r="H30" s="22">
        <v>850</v>
      </c>
    </row>
    <row r="31" spans="2:11" x14ac:dyDescent="0.25">
      <c r="B31" s="18">
        <v>8</v>
      </c>
      <c r="C31" s="7" t="s">
        <v>38</v>
      </c>
      <c r="D31" s="7"/>
      <c r="E31" s="7" t="s">
        <v>9</v>
      </c>
      <c r="F31" s="7">
        <v>18.5</v>
      </c>
      <c r="G31" s="7">
        <v>10</v>
      </c>
      <c r="H31" s="22">
        <v>185</v>
      </c>
    </row>
    <row r="32" spans="2:11" x14ac:dyDescent="0.25">
      <c r="B32" s="19">
        <v>9</v>
      </c>
      <c r="C32" s="7" t="s">
        <v>39</v>
      </c>
      <c r="D32" s="7"/>
      <c r="E32" s="7" t="s">
        <v>9</v>
      </c>
      <c r="F32" s="7">
        <v>70</v>
      </c>
      <c r="G32" s="7">
        <v>10</v>
      </c>
      <c r="H32" s="22">
        <v>700</v>
      </c>
    </row>
    <row r="33" spans="2:8" x14ac:dyDescent="0.25">
      <c r="B33" s="18">
        <v>10</v>
      </c>
      <c r="C33" s="7" t="s">
        <v>40</v>
      </c>
      <c r="D33" s="5" t="s">
        <v>92</v>
      </c>
      <c r="E33" s="7" t="s">
        <v>9</v>
      </c>
      <c r="F33" s="7">
        <v>219.49</v>
      </c>
      <c r="G33" s="8">
        <v>2</v>
      </c>
      <c r="H33" s="22">
        <v>438.98</v>
      </c>
    </row>
    <row r="34" spans="2:8" x14ac:dyDescent="0.25">
      <c r="B34" s="19">
        <v>11</v>
      </c>
      <c r="C34" s="7" t="s">
        <v>42</v>
      </c>
      <c r="D34" s="5" t="s">
        <v>93</v>
      </c>
      <c r="E34" s="7" t="s">
        <v>9</v>
      </c>
      <c r="F34" s="7">
        <v>406.78</v>
      </c>
      <c r="G34" s="8">
        <v>1</v>
      </c>
      <c r="H34" s="22">
        <v>406.78</v>
      </c>
    </row>
    <row r="35" spans="2:8" x14ac:dyDescent="0.25">
      <c r="B35" s="18">
        <v>12</v>
      </c>
      <c r="C35" s="7" t="s">
        <v>44</v>
      </c>
      <c r="D35" s="5" t="s">
        <v>94</v>
      </c>
      <c r="E35" s="7" t="s">
        <v>9</v>
      </c>
      <c r="F35" s="7">
        <v>168.64</v>
      </c>
      <c r="G35" s="8">
        <v>1</v>
      </c>
      <c r="H35" s="22">
        <v>168.64</v>
      </c>
    </row>
    <row r="36" spans="2:8" x14ac:dyDescent="0.25">
      <c r="B36" s="19">
        <v>13</v>
      </c>
      <c r="C36" s="7" t="s">
        <v>46</v>
      </c>
      <c r="D36" s="5"/>
      <c r="E36" s="7" t="s">
        <v>9</v>
      </c>
      <c r="F36" s="7">
        <v>294</v>
      </c>
      <c r="G36" s="8">
        <v>2</v>
      </c>
      <c r="H36" s="22">
        <v>588</v>
      </c>
    </row>
    <row r="37" spans="2:8" x14ac:dyDescent="0.25">
      <c r="B37" s="18">
        <v>14</v>
      </c>
      <c r="C37" s="7" t="s">
        <v>47</v>
      </c>
      <c r="D37" s="5" t="s">
        <v>95</v>
      </c>
      <c r="E37" s="7" t="s">
        <v>9</v>
      </c>
      <c r="F37" s="7">
        <v>98</v>
      </c>
      <c r="G37" s="8">
        <v>1</v>
      </c>
      <c r="H37" s="22">
        <v>98</v>
      </c>
    </row>
    <row r="38" spans="2:8" x14ac:dyDescent="0.25">
      <c r="B38" s="19">
        <v>15</v>
      </c>
      <c r="C38" s="7" t="s">
        <v>49</v>
      </c>
      <c r="D38" s="5" t="s">
        <v>96</v>
      </c>
      <c r="E38" s="7" t="s">
        <v>9</v>
      </c>
      <c r="F38" s="7">
        <v>150</v>
      </c>
      <c r="G38" s="8">
        <v>1</v>
      </c>
      <c r="H38" s="22">
        <v>150</v>
      </c>
    </row>
    <row r="39" spans="2:8" ht="67.5" x14ac:dyDescent="0.25">
      <c r="B39" s="18">
        <v>16</v>
      </c>
      <c r="C39" s="41" t="s">
        <v>51</v>
      </c>
      <c r="D39" s="5" t="s">
        <v>97</v>
      </c>
      <c r="E39" s="7" t="s">
        <v>9</v>
      </c>
      <c r="F39" s="7">
        <v>103</v>
      </c>
      <c r="G39" s="8">
        <v>2</v>
      </c>
      <c r="H39" s="22">
        <v>206</v>
      </c>
    </row>
    <row r="40" spans="2:8" ht="67.5" x14ac:dyDescent="0.25">
      <c r="B40" s="19">
        <v>17</v>
      </c>
      <c r="C40" s="41" t="s">
        <v>53</v>
      </c>
      <c r="D40" s="5" t="s">
        <v>98</v>
      </c>
      <c r="E40" s="7" t="s">
        <v>9</v>
      </c>
      <c r="F40" s="7">
        <v>73</v>
      </c>
      <c r="G40" s="8">
        <v>2</v>
      </c>
      <c r="H40" s="22">
        <v>146</v>
      </c>
    </row>
    <row r="41" spans="2:8" x14ac:dyDescent="0.25">
      <c r="B41" s="18">
        <v>18</v>
      </c>
      <c r="C41" s="7" t="s">
        <v>55</v>
      </c>
      <c r="D41" s="5"/>
      <c r="E41" s="7" t="s">
        <v>9</v>
      </c>
      <c r="F41" s="7">
        <v>32.799999999999997</v>
      </c>
      <c r="G41" s="8">
        <v>10</v>
      </c>
      <c r="H41" s="22">
        <v>328</v>
      </c>
    </row>
    <row r="42" spans="2:8" x14ac:dyDescent="0.25">
      <c r="B42" s="19">
        <v>19</v>
      </c>
      <c r="C42" s="7" t="s">
        <v>56</v>
      </c>
      <c r="D42" s="5"/>
      <c r="E42" s="7" t="s">
        <v>9</v>
      </c>
      <c r="F42" s="7">
        <v>220</v>
      </c>
      <c r="G42" s="8">
        <v>3</v>
      </c>
      <c r="H42" s="22">
        <v>660</v>
      </c>
    </row>
    <row r="43" spans="2:8" x14ac:dyDescent="0.25">
      <c r="B43" s="18">
        <v>20</v>
      </c>
      <c r="C43" s="7" t="s">
        <v>30</v>
      </c>
      <c r="D43" s="5" t="s">
        <v>99</v>
      </c>
      <c r="E43" s="7" t="s">
        <v>9</v>
      </c>
      <c r="F43" s="7">
        <v>185</v>
      </c>
      <c r="G43" s="8">
        <v>1</v>
      </c>
      <c r="H43" s="22">
        <v>185</v>
      </c>
    </row>
    <row r="44" spans="2:8" x14ac:dyDescent="0.25">
      <c r="B44" s="19">
        <v>21</v>
      </c>
      <c r="C44" s="7" t="s">
        <v>58</v>
      </c>
      <c r="D44" s="5" t="s">
        <v>100</v>
      </c>
      <c r="E44" s="7" t="s">
        <v>9</v>
      </c>
      <c r="F44" s="7">
        <v>185</v>
      </c>
      <c r="G44" s="8">
        <v>1</v>
      </c>
      <c r="H44" s="22">
        <v>185</v>
      </c>
    </row>
    <row r="45" spans="2:8" x14ac:dyDescent="0.25">
      <c r="B45" s="18">
        <v>22</v>
      </c>
      <c r="C45" s="7" t="s">
        <v>60</v>
      </c>
      <c r="D45" s="5" t="s">
        <v>101</v>
      </c>
      <c r="E45" s="7" t="s">
        <v>9</v>
      </c>
      <c r="F45" s="7">
        <v>80</v>
      </c>
      <c r="G45" s="8">
        <v>1</v>
      </c>
      <c r="H45" s="22">
        <v>80</v>
      </c>
    </row>
    <row r="46" spans="2:8" ht="67.5" x14ac:dyDescent="0.25">
      <c r="B46" s="19">
        <v>23</v>
      </c>
      <c r="C46" s="41" t="s">
        <v>51</v>
      </c>
      <c r="D46" s="5" t="s">
        <v>102</v>
      </c>
      <c r="E46" s="7" t="s">
        <v>9</v>
      </c>
      <c r="F46" s="7">
        <v>103</v>
      </c>
      <c r="G46" s="8">
        <v>2</v>
      </c>
      <c r="H46" s="22">
        <v>206</v>
      </c>
    </row>
    <row r="47" spans="2:8" ht="67.5" x14ac:dyDescent="0.25">
      <c r="B47" s="18">
        <v>24</v>
      </c>
      <c r="C47" s="41" t="s">
        <v>53</v>
      </c>
      <c r="D47" s="5" t="s">
        <v>103</v>
      </c>
      <c r="E47" s="7" t="s">
        <v>9</v>
      </c>
      <c r="F47" s="7">
        <v>73</v>
      </c>
      <c r="G47" s="8">
        <v>2</v>
      </c>
      <c r="H47" s="22">
        <v>146</v>
      </c>
    </row>
    <row r="48" spans="2:8" x14ac:dyDescent="0.25">
      <c r="B48" s="19">
        <v>25</v>
      </c>
      <c r="C48" s="7" t="s">
        <v>32</v>
      </c>
      <c r="D48" s="5" t="s">
        <v>104</v>
      </c>
      <c r="E48" s="7" t="s">
        <v>9</v>
      </c>
      <c r="F48" s="7">
        <v>30.51</v>
      </c>
      <c r="G48" s="8">
        <v>4</v>
      </c>
      <c r="H48" s="22">
        <v>122.04</v>
      </c>
    </row>
    <row r="49" spans="2:8" x14ac:dyDescent="0.25">
      <c r="B49" s="18">
        <v>26</v>
      </c>
      <c r="C49" s="7" t="s">
        <v>65</v>
      </c>
      <c r="D49" s="5" t="s">
        <v>105</v>
      </c>
      <c r="E49" s="7" t="s">
        <v>9</v>
      </c>
      <c r="F49" s="7">
        <v>145</v>
      </c>
      <c r="G49" s="8">
        <v>1</v>
      </c>
      <c r="H49" s="22">
        <v>145</v>
      </c>
    </row>
    <row r="50" spans="2:8" x14ac:dyDescent="0.25">
      <c r="B50" s="19">
        <v>27</v>
      </c>
      <c r="C50" s="7" t="s">
        <v>67</v>
      </c>
      <c r="D50" s="5"/>
      <c r="E50" s="7" t="s">
        <v>9</v>
      </c>
      <c r="F50" s="7">
        <v>40</v>
      </c>
      <c r="G50" s="8">
        <v>1</v>
      </c>
      <c r="H50" s="22">
        <v>40</v>
      </c>
    </row>
    <row r="51" spans="2:8" x14ac:dyDescent="0.25">
      <c r="B51" s="18">
        <v>28</v>
      </c>
      <c r="C51" s="7" t="s">
        <v>68</v>
      </c>
      <c r="D51" s="5" t="s">
        <v>106</v>
      </c>
      <c r="E51" s="7" t="s">
        <v>9</v>
      </c>
      <c r="F51" s="7">
        <v>145</v>
      </c>
      <c r="G51" s="8">
        <v>1</v>
      </c>
      <c r="H51" s="22">
        <v>145</v>
      </c>
    </row>
    <row r="52" spans="2:8" x14ac:dyDescent="0.25">
      <c r="B52" s="19">
        <v>29</v>
      </c>
      <c r="C52" s="7" t="s">
        <v>70</v>
      </c>
      <c r="D52" s="5"/>
      <c r="E52" s="7" t="s">
        <v>9</v>
      </c>
      <c r="F52" s="7">
        <v>61.02</v>
      </c>
      <c r="G52" s="8">
        <v>1</v>
      </c>
      <c r="H52" s="22">
        <v>61.02</v>
      </c>
    </row>
    <row r="53" spans="2:8" x14ac:dyDescent="0.25">
      <c r="B53" s="18">
        <v>30</v>
      </c>
      <c r="C53" s="7" t="s">
        <v>71</v>
      </c>
      <c r="D53" s="5"/>
      <c r="E53" s="7" t="s">
        <v>9</v>
      </c>
      <c r="F53" s="7">
        <v>30</v>
      </c>
      <c r="G53" s="8">
        <v>4</v>
      </c>
      <c r="H53" s="22">
        <v>120</v>
      </c>
    </row>
    <row r="54" spans="2:8" x14ac:dyDescent="0.25">
      <c r="B54" s="19">
        <v>31</v>
      </c>
      <c r="C54" s="7" t="s">
        <v>72</v>
      </c>
      <c r="D54" s="5"/>
      <c r="E54" s="7" t="s">
        <v>9</v>
      </c>
      <c r="F54" s="7">
        <v>110</v>
      </c>
      <c r="G54" s="8">
        <v>1</v>
      </c>
      <c r="H54" s="22">
        <v>110</v>
      </c>
    </row>
    <row r="55" spans="2:8" ht="67.5" x14ac:dyDescent="0.25">
      <c r="B55" s="18">
        <v>32</v>
      </c>
      <c r="C55" s="41" t="s">
        <v>51</v>
      </c>
      <c r="D55" s="5"/>
      <c r="E55" s="7" t="s">
        <v>9</v>
      </c>
      <c r="F55" s="7">
        <v>103</v>
      </c>
      <c r="G55" s="8">
        <v>4</v>
      </c>
      <c r="H55" s="22">
        <v>412</v>
      </c>
    </row>
    <row r="56" spans="2:8" x14ac:dyDescent="0.25">
      <c r="B56" s="19">
        <v>33</v>
      </c>
      <c r="C56" s="7" t="s">
        <v>74</v>
      </c>
      <c r="D56" s="5"/>
      <c r="E56" s="7" t="s">
        <v>9</v>
      </c>
      <c r="F56" s="7">
        <v>9</v>
      </c>
      <c r="G56" s="23">
        <v>46.620800000000003</v>
      </c>
      <c r="H56" s="22">
        <v>419.58720000000005</v>
      </c>
    </row>
    <row r="57" spans="2:8" x14ac:dyDescent="0.25">
      <c r="B57" s="18">
        <v>34</v>
      </c>
      <c r="C57" s="7" t="s">
        <v>75</v>
      </c>
      <c r="D57" s="5"/>
      <c r="E57" s="7" t="s">
        <v>9</v>
      </c>
      <c r="F57" s="7">
        <v>13</v>
      </c>
      <c r="G57" s="23">
        <v>4.3224</v>
      </c>
      <c r="H57" s="22">
        <v>56.191200000000002</v>
      </c>
    </row>
    <row r="58" spans="2:8" ht="15.75" thickBot="1" x14ac:dyDescent="0.3">
      <c r="B58" s="33">
        <v>35</v>
      </c>
      <c r="C58" s="12" t="s">
        <v>76</v>
      </c>
      <c r="D58" s="10"/>
      <c r="E58" s="12" t="s">
        <v>9</v>
      </c>
      <c r="F58" s="12">
        <v>24.61</v>
      </c>
      <c r="G58" s="24">
        <v>25.8</v>
      </c>
      <c r="H58" s="25">
        <v>634.93799999999999</v>
      </c>
    </row>
    <row r="59" spans="2:8" ht="15.75" thickBot="1" x14ac:dyDescent="0.3">
      <c r="B59" s="21"/>
      <c r="C59" s="26" t="s">
        <v>77</v>
      </c>
      <c r="D59" s="26"/>
      <c r="E59" s="26"/>
      <c r="F59" s="26"/>
      <c r="G59" s="26">
        <f>SUM(G24:G58)</f>
        <v>210.7432</v>
      </c>
      <c r="H59" s="40">
        <f>SUM(H24:H58)</f>
        <v>15745.876400000001</v>
      </c>
    </row>
  </sheetData>
  <mergeCells count="18">
    <mergeCell ref="B21:B23"/>
    <mergeCell ref="G21:G23"/>
    <mergeCell ref="H21:H23"/>
    <mergeCell ref="C21:C23"/>
    <mergeCell ref="D21:D23"/>
    <mergeCell ref="E21:E23"/>
    <mergeCell ref="F21:F23"/>
    <mergeCell ref="C5:E5"/>
    <mergeCell ref="C3:H3"/>
    <mergeCell ref="B7:B9"/>
    <mergeCell ref="G7:G9"/>
    <mergeCell ref="H7:H9"/>
    <mergeCell ref="C19:D19"/>
    <mergeCell ref="E7:E9"/>
    <mergeCell ref="F7:F9"/>
    <mergeCell ref="I7:I9"/>
    <mergeCell ref="C7:C9"/>
    <mergeCell ref="D7:D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ოზურგეთი</vt:lpstr>
      <vt:lpstr>ლანჩხუთი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tkeshelashvili</dc:creator>
  <cp:lastModifiedBy>marine kereselidze</cp:lastModifiedBy>
  <dcterms:created xsi:type="dcterms:W3CDTF">2020-02-20T07:15:19Z</dcterms:created>
  <dcterms:modified xsi:type="dcterms:W3CDTF">2020-04-21T09:09:26Z</dcterms:modified>
</cp:coreProperties>
</file>